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C48" i="7" l="1"/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V58" i="18"/>
  <c r="AM52" i="18"/>
  <c r="AR52" i="18"/>
  <c r="AV52" i="18"/>
  <c r="AO52" i="18"/>
  <c r="AS52" i="18"/>
  <c r="I64" i="15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1" i="15"/>
  <c r="I29" i="15"/>
  <c r="I28" i="15"/>
  <c r="I26" i="15"/>
  <c r="I25" i="15"/>
  <c r="AK30" i="15"/>
  <c r="I30" i="15" s="1"/>
  <c r="AK24" i="15"/>
  <c r="AK27" i="15" s="1"/>
  <c r="I27" i="15" s="1"/>
  <c r="C49" i="7"/>
  <c r="I24" i="15" l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<sst xmlns="http://schemas.openxmlformats.org/spreadsheetml/2006/main" count="1497" uniqueCount="531">
  <si>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</si>
  <si>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</si>
  <si>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</si>
  <si>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</si>
  <si>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</si>
  <si>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</si>
  <si>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</si>
  <si>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</si>
  <si>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</si>
  <si>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</si>
  <si>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</si>
  <si>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</si>
  <si>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</si>
  <si>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</si>
  <si>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</si>
  <si>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</si>
  <si>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</si>
  <si>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</si>
  <si>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</si>
  <si>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</si>
  <si>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</si>
  <si>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</si>
  <si>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</si>
  <si>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</si>
  <si>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</si>
  <si>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</si>
  <si>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</si>
  <si>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</si>
  <si>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</si>
  <si>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</si>
  <si>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</si>
  <si>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</si>
  <si>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</si>
  <si>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</si>
  <si>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</si>
  <si>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</si>
  <si>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</si>
  <si>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</si>
  <si>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</si>
  <si>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</si>
  <si>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</si>
  <si>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</si>
  <si>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</si>
  <si>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</si>
  <si>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</si>
  <si>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</si>
  <si>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</si>
  <si>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</si>
  <si>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</si>
  <si>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</si>
  <si>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</si>
  <si>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</si>
  <si>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</si>
  <si>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</si>
  <si>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</si>
  <si>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</si>
  <si>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</si>
  <si>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</si>
  <si>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</si>
  <si>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</si>
  <si>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</si>
  <si>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</si>
  <si>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</si>
  <si>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</si>
  <si>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</si>
  <si>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</si>
  <si>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</si>
  <si>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</si>
  <si>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</si>
  <si>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</si>
  <si>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</si>
  <si>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</si>
  <si>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</si>
  <si>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</si>
  <si>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</si>
  <si>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</si>
  <si>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</si>
  <si>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</si>
  <si>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</si>
  <si>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</si>
  <si>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</si>
  <si>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</si>
  <si>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</si>
  <si>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</si>
  <si>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</si>
  <si>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</si>
  <si>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</si>
  <si>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</si>
  <si>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</si>
  <si>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</si>
  <si>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</si>
  <si>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</si>
  <si>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</si>
  <si>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</si>
  <si>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</si>
  <si>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</si>
  <si>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</si>
  <si>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</si>
  <si>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</si>
  <si>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</si>
  <si>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</si>
  <si>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</si>
  <si>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</si>
  <si>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</si>
  <si>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</si>
  <si>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</si>
  <si>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</si>
  <si>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</si>
  <si>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</si>
  <si>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</si>
  <si>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</si>
  <si>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</si>
  <si>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</si>
  <si>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</si>
  <si>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</si>
  <si>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</si>
  <si>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</si>
  <si>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</si>
  <si>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</si>
  <si>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</si>
  <si>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</si>
  <si>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</si>
  <si>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</si>
  <si>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</si>
  <si>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</si>
  <si>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</si>
  <si>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</si>
  <si>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</si>
  <si>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</si>
  <si>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</si>
  <si>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</si>
  <si>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</si>
  <si>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</si>
  <si>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</si>
  <si>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</si>
  <si>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</si>
  <si>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</si>
  <si>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</si>
  <si>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</si>
  <si>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</si>
  <si>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</si>
  <si>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</si>
  <si>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</si>
  <si>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</si>
  <si>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</si>
  <si>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</si>
  <si>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</si>
  <si>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</si>
  <si>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</si>
  <si>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</si>
  <si>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</si>
  <si>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</si>
  <si>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</si>
  <si>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</si>
  <si>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</si>
  <si>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</si>
  <si>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</si>
  <si>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</si>
  <si>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</si>
  <si>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</si>
  <si>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</si>
  <si>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</si>
  <si>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</si>
  <si>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</si>
  <si>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</si>
  <si>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</si>
  <si>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</si>
  <si>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</si>
  <si>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</si>
  <si>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</si>
  <si>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</si>
  <si>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</si>
  <si>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</si>
  <si>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</si>
  <si>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</si>
  <si>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</si>
  <si>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</si>
  <si>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</si>
  <si>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</si>
  <si>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</si>
  <si>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</si>
  <si>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</si>
  <si>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</si>
  <si>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</si>
  <si>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</si>
  <si>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</si>
  <si>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</si>
  <si>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</si>
  <si>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</si>
  <si>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</si>
  <si>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</si>
  <si>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</si>
  <si>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</si>
  <si>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</si>
  <si>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</si>
  <si>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</si>
  <si>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</si>
  <si>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</si>
  <si>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</si>
  <si>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</si>
  <si>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</si>
  <si>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</si>
  <si>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</si>
  <si>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</si>
  <si>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</si>
  <si>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</si>
  <si>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</si>
  <si>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</si>
  <si>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</si>
  <si>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</si>
  <si>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</si>
  <si>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</si>
  <si>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</si>
  <si>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</si>
  <si>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</si>
  <si>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</si>
  <si>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</si>
  <si>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</si>
  <si>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</si>
  <si>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</si>
  <si>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</si>
  <si>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</si>
  <si>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</si>
  <si>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</si>
  <si>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</si>
  <si>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</si>
  <si>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</si>
  <si>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</si>
  <si>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</si>
  <si>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</si>
  <si>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</si>
  <si>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</si>
  <si>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</si>
  <si>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</si>
  <si>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</si>
  <si>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</si>
  <si>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</si>
  <si>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</si>
  <si>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</si>
  <si>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</si>
  <si>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</si>
  <si>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</si>
  <si>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</si>
  <si>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</si>
  <si>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</si>
  <si>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</si>
  <si>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</si>
  <si>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</si>
  <si>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</si>
  <si>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</si>
  <si>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</si>
  <si>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</si>
  <si>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</si>
  <si>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</si>
  <si>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</si>
  <si>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</si>
  <si>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</si>
  <si>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</si>
  <si>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</si>
  <si>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</si>
  <si>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</si>
  <si>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</si>
  <si>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</si>
  <si>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</si>
  <si>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</si>
  <si>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</si>
  <si>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</si>
  <si>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</si>
  <si>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</si>
  <si>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</si>
  <si>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</si>
  <si>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</si>
  <si>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</si>
  <si>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</si>
  <si>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</si>
  <si>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</si>
  <si>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</si>
  <si>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</si>
  <si>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0,16 мВА, 1шт.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</si>
  <si>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</si>
  <si>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Котельнический район, г.Котельнич</t>
  </si>
  <si>
    <t>Акт от 17.08.2023 г., ООО "Региональная сеть"</t>
  </si>
  <si>
    <t xml:space="preserve">ТП-57
</t>
  </si>
  <si>
    <t>1985</t>
  </si>
  <si>
    <t>замена</t>
  </si>
  <si>
    <t>неудовлетворительно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</si>
  <si>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</si>
  <si>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</si>
  <si>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</si>
  <si>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</si>
  <si>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</si>
  <si>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</si>
  <si>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</si>
  <si>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</si>
  <si>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</si>
  <si>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</si>
  <si>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</si>
  <si>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</si>
  <si>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</si>
  <si>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</si>
  <si>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</si>
  <si>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</si>
  <si>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</si>
  <si>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</si>
  <si>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</si>
  <si>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</si>
  <si>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</si>
  <si>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</si>
  <si>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</si>
  <si>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</si>
  <si>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</si>
  <si>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</si>
  <si>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</si>
  <si>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</si>
  <si>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</si>
  <si>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</si>
  <si>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</si>
  <si>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</si>
  <si>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</si>
  <si>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</si>
  <si>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</si>
  <si>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</si>
  <si>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</si>
  <si>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</si>
  <si>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</si>
  <si>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</si>
  <si>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</si>
  <si>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</si>
  <si>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</si>
  <si>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</si>
  <si>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</si>
  <si>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</si>
  <si>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</si>
  <si>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</si>
  <si>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</si>
  <si>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</si>
  <si>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</si>
  <si>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</si>
  <si>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</si>
  <si>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</si>
  <si>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</si>
  <si>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</si>
  <si>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</si>
  <si>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</si>
  <si>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</si>
  <si>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</si>
  <si>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</si>
  <si>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</si>
  <si>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</si>
  <si>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</si>
  <si>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</si>
  <si>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</si>
  <si>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</si>
  <si>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</si>
  <si>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</si>
  <si>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</si>
  <si>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</si>
  <si>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</si>
  <si>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</si>
  <si>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</si>
  <si>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</si>
  <si>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</si>
  <si>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</si>
  <si>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</si>
  <si>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</si>
  <si>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</si>
  <si>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</si>
  <si>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</si>
  <si>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</si>
  <si>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</si>
  <si>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</si>
  <si>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</si>
  <si>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</si>
  <si>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</si>
  <si>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</si>
  <si>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</si>
  <si>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</si>
  <si>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</si>
  <si>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</si>
  <si>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</si>
  <si>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</si>
  <si>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</si>
  <si>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</si>
  <si>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</si>
  <si>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</si>
  <si>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</si>
  <si>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</si>
  <si>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</si>
  <si>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</si>
  <si>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</si>
  <si>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</si>
  <si>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</si>
  <si>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</si>
  <si>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</si>
  <si>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</si>
  <si>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</si>
  <si>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</si>
  <si>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</si>
  <si>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</si>
  <si>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</si>
  <si>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</si>
  <si>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</si>
  <si>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</si>
  <si>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</si>
  <si>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</si>
  <si>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</si>
  <si>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</si>
  <si>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</si>
  <si>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</si>
  <si>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</si>
  <si>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</si>
  <si>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</si>
  <si>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</si>
  <si>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</si>
  <si>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</si>
  <si>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</si>
  <si>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</si>
  <si>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</si>
  <si>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</si>
  <si>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</si>
  <si>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</si>
  <si>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</si>
  <si>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</si>
  <si>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</si>
  <si>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</si>
  <si>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</si>
  <si>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</si>
  <si>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</si>
  <si>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</si>
  <si>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</si>
  <si>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</si>
  <si>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</si>
  <si>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</si>
  <si>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</si>
  <si>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</si>
  <si>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</si>
  <si>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</si>
  <si>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</si>
  <si>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</si>
  <si>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</si>
  <si>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</si>
  <si>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</si>
  <si>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</si>
  <si>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</si>
  <si>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</si>
  <si>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</si>
  <si>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</si>
  <si>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</si>
  <si>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</si>
  <si>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</si>
  <si>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</si>
  <si>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</si>
  <si>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</si>
  <si>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</si>
  <si>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</si>
  <si>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</si>
  <si>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</si>
  <si>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</si>
  <si>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</si>
  <si>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</si>
  <si>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</si>
  <si>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</si>
  <si>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</si>
  <si>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</si>
  <si>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</si>
  <si>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</si>
  <si>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</si>
  <si>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</si>
  <si>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</si>
  <si>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</si>
  <si>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</si>
  <si>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</si>
  <si>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</si>
  <si>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</si>
  <si>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</si>
  <si>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</si>
  <si>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</si>
  <si>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</si>
  <si>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</si>
  <si>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</si>
  <si>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</si>
  <si>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</si>
  <si>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</si>
  <si>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</si>
  <si>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</si>
  <si>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</si>
  <si>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</si>
  <si>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</si>
  <si>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</si>
  <si>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</si>
  <si>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</si>
  <si>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</si>
  <si>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</si>
  <si>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</si>
  <si>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</si>
  <si>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</si>
  <si>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</si>
  <si>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</si>
  <si>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</si>
  <si>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</si>
  <si>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</si>
  <si>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</si>
  <si>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</si>
  <si>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</si>
  <si>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</si>
  <si>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</si>
  <si>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</si>
  <si>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</si>
  <si>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</si>
  <si>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</si>
  <si>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</si>
  <si>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</si>
  <si>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</si>
  <si>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</si>
  <si>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</si>
  <si>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</si>
  <si>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</si>
  <si>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</si>
  <si>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</si>
  <si>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</si>
  <si>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</si>
  <si>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</si>
  <si>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</si>
  <si>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</si>
  <si>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</si>
  <si>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</si>
  <si>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</si>
  <si>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Котельнический район, г.Котельнич</t>
  </si>
  <si>
    <t>Сметная стоимость проекта в ценах на 01.01.23 года с НДС, млн. руб.</t>
  </si>
  <si>
    <t>НЦС</t>
  </si>
  <si>
    <t>О_ТП00138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</si>
</sst>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1" xfId="62" applyNumberFormat="1" applyFont="1" applyFill="1" applyBorder="1" applyAlignment="1">
      <alignment horizontal="left" vertical="center" wrapText="1"/>
    </xf>
    <xf numFmtId="49" fontId="54" fillId="0" borderId="1" xfId="6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AE-4910-B966-43ECDE0B450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AE-4910-B966-43ECDE0B4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5312"/>
        <c:axId val="2047583888"/>
      </c:lineChart>
      <c:catAx>
        <c:axId val="204759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5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0" t="s">
        <v>269</v>
      </c>
      <c r="B9" s="115"/>
      <c r="C9" s="115"/>
      <c r="D9" s="11"/>
      <c r="E9" s="11"/>
    </row>
    <row r="10" spans="1:5" s="10" customFormat="1" ht="18.75" x14ac:dyDescent="0.2">
      <c r="A10" s="121" t="s">
        <v>237</v>
      </c>
      <c r="B10" s="121"/>
      <c r="C10" s="121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0" t="s">
        <v>530</v>
      </c>
      <c r="B12" s="115"/>
      <c r="C12" s="115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4" t="s">
        <v>279</v>
      </c>
      <c r="B15" s="122"/>
      <c r="C15" s="122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1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5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49" customFormat="1" ht="58.5" customHeight="1" x14ac:dyDescent="0.2">
      <c r="A25" s="18" t="s">
        <v>16</v>
      </c>
      <c r="B25" s="105" t="s">
        <v>177</v>
      </c>
      <c r="C25" s="125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5" t="s">
        <v>28</v>
      </c>
      <c r="C26" s="125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5" t="s">
        <v>27</v>
      </c>
      <c r="C27" s="125" t="s">
        <v>280</v>
      </c>
      <c r="D27" s="148"/>
      <c r="E27" s="148"/>
    </row>
    <row r="28" spans="1:5" s="149" customFormat="1" ht="42.75" customHeight="1" x14ac:dyDescent="0.2">
      <c r="A28" s="18" t="s">
        <v>12</v>
      </c>
      <c r="B28" s="105" t="s">
        <v>178</v>
      </c>
      <c r="C28" s="125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5" t="s">
        <v>179</v>
      </c>
      <c r="C29" s="125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5" t="s">
        <v>180</v>
      </c>
      <c r="C30" s="125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5" t="s">
        <v>181</v>
      </c>
      <c r="C31" s="125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5" t="s">
        <v>182</v>
      </c>
      <c r="C32" s="125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5" t="s">
        <v>183</v>
      </c>
      <c r="C33" s="125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5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5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5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5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5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6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6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6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2">
        <v>0.16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6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2">
        <v>0.16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5">
        <f>726422.96/1000000</f>
        <v>0.72642295999999995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5">
        <f>C48/1.2</f>
        <v>0.60535246666666664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О_ТП00138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1"/>
      <c r="B22" s="155" t="s">
        <v>261</v>
      </c>
      <c r="C22" s="132"/>
      <c r="D22" s="132" t="s">
        <v>254</v>
      </c>
      <c r="E22" s="132" t="s">
        <v>243</v>
      </c>
      <c r="F22" s="132"/>
      <c r="G22" s="155"/>
      <c r="H22" s="132">
        <f>SUM(I22,J22)</f>
        <v>0</v>
      </c>
      <c r="I22" s="156">
        <v>0</v>
      </c>
      <c r="J22" s="156">
        <v>0</v>
      </c>
      <c r="K22" s="132"/>
      <c r="L22" s="132"/>
      <c r="M22" s="132" t="s">
        <v>246</v>
      </c>
      <c r="N22" s="132" t="s">
        <v>246</v>
      </c>
      <c r="O22" s="132" t="s">
        <v>246</v>
      </c>
      <c r="P22" s="132" t="s">
        <v>246</v>
      </c>
      <c r="Q22" s="133"/>
      <c r="R22" s="134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12" zoomScale="70" zoomScaleNormal="60" zoomScaleSheetLayoutView="70" workbookViewId="0">
      <selection activeCell="I25" sqref="I25:S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0" t="s">
        <v>269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7" t="str">
        <f>'1. паспорт местоположение'!A12</f>
        <v>О_ТП00138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8" customFormat="1" ht="56.25" x14ac:dyDescent="0.3">
      <c r="A16" s="127" t="str">
        <f>'1. паспорт местоположение'!A15</f>
        <v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63" x14ac:dyDescent="0.25">
      <c r="A25" s="45"/>
      <c r="B25" s="135" t="s">
        <v>282</v>
      </c>
      <c r="C25" s="135" t="s">
        <v>282</v>
      </c>
      <c r="D25" s="44" t="s">
        <v>250</v>
      </c>
      <c r="E25" s="129" t="s">
        <v>251</v>
      </c>
      <c r="F25" s="129" t="s">
        <v>252</v>
      </c>
      <c r="G25" s="129" t="s">
        <v>253</v>
      </c>
      <c r="H25" s="129" t="s">
        <v>253</v>
      </c>
      <c r="I25" s="166">
        <v>1985</v>
      </c>
      <c r="J25" s="167">
        <v>2025</v>
      </c>
      <c r="K25" s="167">
        <f>I25</f>
        <v>1985</v>
      </c>
      <c r="L25" s="152" t="s">
        <v>24</v>
      </c>
      <c r="M25" s="153">
        <v>10</v>
      </c>
      <c r="N25" s="153">
        <v>0.16</v>
      </c>
      <c r="O25" s="153">
        <v>0.16</v>
      </c>
      <c r="P25" s="152" t="s">
        <v>283</v>
      </c>
      <c r="Q25" s="168" t="s">
        <v>281</v>
      </c>
      <c r="R25" s="169" t="s">
        <v>285</v>
      </c>
      <c r="S25" s="168" t="s">
        <v>281</v>
      </c>
      <c r="T25" s="44" t="s">
        <v>284</v>
      </c>
      <c r="U25" s="157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О_ТП00138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39" t="str">
        <f>C25</f>
        <v>ТП-849</v>
      </c>
      <c r="C25" s="143" t="s">
        <v>262</v>
      </c>
      <c r="D25" s="139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4">
        <v>6</v>
      </c>
      <c r="I25" s="144">
        <v>6</v>
      </c>
      <c r="J25" s="145" t="s">
        <v>263</v>
      </c>
      <c r="K25" s="138" t="str">
        <f>IF(LEFT(Вид,1)="В",1,"—")</f>
        <v>—</v>
      </c>
      <c r="L25" s="138" t="str">
        <f>IF(LEFT(Вид,1)="В",1,"—")</f>
        <v>—</v>
      </c>
      <c r="M25" s="93"/>
      <c r="N25" s="94"/>
      <c r="O25" s="138" t="str">
        <f>IF(LEFT(Вид,1)="В","воздушная",IF(LEFT(Вид,1)="К","кабельная","—"))</f>
        <v>—</v>
      </c>
      <c r="P25" s="137" t="str">
        <f>O25</f>
        <v>—</v>
      </c>
      <c r="Q25" s="137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38" t="str">
        <f>IF(LEFT(Вид,1)="В","дерево","—")</f>
        <v>—</v>
      </c>
      <c r="W25" s="138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6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О_ТП00138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6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7">
        <f>IFERROR('1. паспорт местоположение'!C49/SUM('6.2. Паспорт фин осв ввод'!AK37,'6.2. Паспорт фин осв ввод'!AK39,'6.2. Паспорт фин осв ввод'!AK41),0)</f>
        <v>3.7834529166666666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0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5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5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5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О_ТП00138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0"/>
      <c r="AB16" s="110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0"/>
      <c r="AB17" s="110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0"/>
      <c r="AB18" s="110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0"/>
      <c r="AB19" s="110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1"/>
      <c r="AB20" s="111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1"/>
      <c r="AB21" s="111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2"/>
      <c r="AB22" s="112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3">
        <v>11</v>
      </c>
      <c r="L25" s="81">
        <v>12</v>
      </c>
      <c r="M25" s="113">
        <v>13</v>
      </c>
      <c r="N25" s="81">
        <v>14</v>
      </c>
      <c r="O25" s="113">
        <v>15</v>
      </c>
      <c r="P25" s="81">
        <v>16</v>
      </c>
      <c r="Q25" s="113">
        <v>17</v>
      </c>
      <c r="R25" s="81">
        <v>18</v>
      </c>
      <c r="S25" s="113">
        <v>19</v>
      </c>
      <c r="T25" s="81">
        <v>20</v>
      </c>
      <c r="U25" s="113">
        <v>21</v>
      </c>
      <c r="V25" s="81">
        <v>22</v>
      </c>
      <c r="W25" s="113">
        <v>23</v>
      </c>
      <c r="X25" s="81">
        <v>24</v>
      </c>
      <c r="Y25" s="113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S8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0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7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3" t="str">
        <f>'1. паспорт местоположение'!A12</f>
        <v>О_ТП00138</v>
      </c>
      <c r="B11" s="115"/>
      <c r="C11" s="115"/>
      <c r="D11" s="115"/>
      <c r="E11" s="115"/>
      <c r="F11" s="115"/>
      <c r="G11" s="115"/>
      <c r="H11" s="115"/>
      <c r="I11" s="115"/>
      <c r="J11" s="172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270</v>
      </c>
      <c r="J20" s="330"/>
      <c r="K20" s="330"/>
      <c r="L20" s="330"/>
      <c r="M20" s="329" t="s">
        <v>271</v>
      </c>
      <c r="N20" s="330"/>
      <c r="O20" s="330"/>
      <c r="P20" s="330"/>
      <c r="Q20" s="329" t="s">
        <v>272</v>
      </c>
      <c r="R20" s="330"/>
      <c r="S20" s="330"/>
      <c r="T20" s="330"/>
      <c r="U20" s="329" t="s">
        <v>273</v>
      </c>
      <c r="V20" s="330"/>
      <c r="W20" s="330"/>
      <c r="X20" s="330"/>
      <c r="Y20" s="329" t="s">
        <v>274</v>
      </c>
      <c r="Z20" s="330"/>
      <c r="AA20" s="330"/>
      <c r="AB20" s="330"/>
      <c r="AC20" s="329" t="s">
        <v>275</v>
      </c>
      <c r="AD20" s="330"/>
      <c r="AE20" s="330"/>
      <c r="AF20" s="330"/>
      <c r="AG20" s="329" t="s">
        <v>276</v>
      </c>
      <c r="AH20" s="330"/>
      <c r="AI20" s="330"/>
      <c r="AJ20" s="330"/>
      <c r="AK20" s="328" t="s">
        <v>127</v>
      </c>
      <c r="AL20" s="328"/>
      <c r="AM20" s="118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58" t="s">
        <v>234</v>
      </c>
      <c r="F22" s="158" t="s">
        <v>234</v>
      </c>
      <c r="G22" s="337"/>
      <c r="H22" s="334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7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4">
        <v>7</v>
      </c>
      <c r="H23" s="100">
        <v>8</v>
      </c>
      <c r="I23" s="114">
        <v>9</v>
      </c>
      <c r="J23" s="64">
        <v>10</v>
      </c>
      <c r="K23" s="114">
        <v>11</v>
      </c>
      <c r="L23" s="114">
        <v>12</v>
      </c>
      <c r="M23" s="114">
        <v>13</v>
      </c>
      <c r="N23" s="114">
        <v>14</v>
      </c>
      <c r="O23" s="114">
        <v>15</v>
      </c>
      <c r="P23" s="114">
        <v>16</v>
      </c>
      <c r="Q23" s="114">
        <v>17</v>
      </c>
      <c r="R23" s="114">
        <v>18</v>
      </c>
      <c r="S23" s="114">
        <v>19</v>
      </c>
      <c r="T23" s="114">
        <v>20</v>
      </c>
      <c r="U23" s="114">
        <v>21</v>
      </c>
      <c r="V23" s="114">
        <v>22</v>
      </c>
      <c r="W23" s="114">
        <v>23</v>
      </c>
      <c r="X23" s="114">
        <v>24</v>
      </c>
      <c r="Y23" s="114">
        <v>25</v>
      </c>
      <c r="Z23" s="114">
        <v>26</v>
      </c>
      <c r="AA23" s="114">
        <v>27</v>
      </c>
      <c r="AB23" s="114">
        <v>28</v>
      </c>
      <c r="AC23" s="159">
        <v>29</v>
      </c>
      <c r="AD23" s="159">
        <v>30</v>
      </c>
      <c r="AE23" s="159">
        <v>31</v>
      </c>
      <c r="AF23" s="159">
        <v>32</v>
      </c>
      <c r="AG23" s="159">
        <v>33</v>
      </c>
      <c r="AH23" s="159">
        <v>34</v>
      </c>
      <c r="AI23" s="159">
        <v>35</v>
      </c>
      <c r="AJ23" s="159">
        <v>36</v>
      </c>
      <c r="AK23" s="114">
        <v>37</v>
      </c>
      <c r="AL23" s="114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0.72642295999999995</v>
      </c>
      <c r="D24" s="66">
        <f>E24+H24</f>
        <v>0</v>
      </c>
      <c r="E24" s="150"/>
      <c r="F24" s="119">
        <f>E24</f>
        <v>0</v>
      </c>
      <c r="G24" s="150"/>
      <c r="H24" s="66">
        <f>IF(LEFT($AM$24,4)="2019",$AK24,0)</f>
        <v>0</v>
      </c>
      <c r="I24" s="66">
        <f>IF(LEFT($AM$24,4)="2023",$AK24,0)</f>
        <v>0.72642295999999995</v>
      </c>
      <c r="J24" s="64">
        <v>4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0.72642295999999995</v>
      </c>
      <c r="AL24" s="119"/>
      <c r="AM24" s="117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0"/>
      <c r="F25" s="119"/>
      <c r="G25" s="150"/>
      <c r="H25" s="66"/>
      <c r="I25" s="66">
        <f t="shared" ref="I25:I64" si="1">IF(LEFT($AM$24,4)="2023",$AK25,0)</f>
        <v>0</v>
      </c>
      <c r="J25" s="64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19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6"/>
      <c r="F26" s="119"/>
      <c r="G26" s="116"/>
      <c r="H26" s="66"/>
      <c r="I26" s="66">
        <f t="shared" si="1"/>
        <v>0</v>
      </c>
      <c r="J26" s="64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6"/>
      <c r="AL26" s="119"/>
    </row>
    <row r="27" spans="1:41" ht="31.5" x14ac:dyDescent="0.25">
      <c r="A27" s="61" t="s">
        <v>119</v>
      </c>
      <c r="B27" s="34" t="s">
        <v>176</v>
      </c>
      <c r="C27" s="66">
        <f t="shared" si="0"/>
        <v>0.72642295999999995</v>
      </c>
      <c r="D27" s="66">
        <f t="shared" ref="D27:D63" si="5">E27+H27</f>
        <v>0</v>
      </c>
      <c r="E27" s="116"/>
      <c r="F27" s="119">
        <f t="shared" ref="F27:F63" si="6">E27</f>
        <v>0</v>
      </c>
      <c r="G27" s="116"/>
      <c r="H27" s="66">
        <f t="shared" ref="H27:H64" si="7">IF(LEFT($AM$24,4)="2019",$AK27,0)</f>
        <v>0</v>
      </c>
      <c r="I27" s="66">
        <f t="shared" si="1"/>
        <v>0.72642295999999995</v>
      </c>
      <c r="J27" s="64">
        <v>4</v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6">
        <f>AK24</f>
        <v>0.72642295999999995</v>
      </c>
      <c r="AL27" s="119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6"/>
      <c r="F28" s="119">
        <f t="shared" si="6"/>
        <v>0</v>
      </c>
      <c r="G28" s="116"/>
      <c r="H28" s="66">
        <f t="shared" si="7"/>
        <v>0</v>
      </c>
      <c r="I28" s="66">
        <f t="shared" si="1"/>
        <v>0</v>
      </c>
      <c r="J28" s="64"/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6">
        <v>0</v>
      </c>
      <c r="AL28" s="119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6"/>
      <c r="F29" s="119"/>
      <c r="G29" s="116"/>
      <c r="H29" s="66"/>
      <c r="I29" s="66">
        <f t="shared" si="1"/>
        <v>0</v>
      </c>
      <c r="J29" s="64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6"/>
      <c r="AL29" s="119"/>
    </row>
    <row r="30" spans="1:41" ht="47.25" x14ac:dyDescent="0.25">
      <c r="A30" s="64" t="s">
        <v>17</v>
      </c>
      <c r="B30" s="63" t="s">
        <v>114</v>
      </c>
      <c r="C30" s="66">
        <f t="shared" si="0"/>
        <v>0.60535246666666664</v>
      </c>
      <c r="D30" s="66">
        <f t="shared" si="5"/>
        <v>0</v>
      </c>
      <c r="E30" s="66"/>
      <c r="F30" s="119">
        <f t="shared" si="6"/>
        <v>0</v>
      </c>
      <c r="G30" s="66"/>
      <c r="H30" s="66">
        <f t="shared" si="7"/>
        <v>0</v>
      </c>
      <c r="I30" s="66">
        <f t="shared" si="1"/>
        <v>0.60535246666666664</v>
      </c>
      <c r="J30" s="64">
        <v>4</v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6">
        <f>'1. паспорт местоположение'!C49</f>
        <v>0.60535246666666664</v>
      </c>
      <c r="AL30" s="119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19"/>
      <c r="G31" s="66"/>
      <c r="H31" s="66"/>
      <c r="I31" s="66">
        <f t="shared" si="1"/>
        <v>0</v>
      </c>
      <c r="J31" s="64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6"/>
      <c r="AL31" s="119"/>
    </row>
    <row r="32" spans="1:41" ht="31.5" x14ac:dyDescent="0.25">
      <c r="A32" s="64" t="s">
        <v>111</v>
      </c>
      <c r="B32" s="34" t="s">
        <v>110</v>
      </c>
      <c r="C32" s="66">
        <v>0.21465643000000001</v>
      </c>
      <c r="D32" s="66">
        <f t="shared" si="5"/>
        <v>0</v>
      </c>
      <c r="E32" s="66"/>
      <c r="F32" s="119">
        <f t="shared" si="6"/>
        <v>0</v>
      </c>
      <c r="G32" s="66"/>
      <c r="H32" s="66">
        <f t="shared" si="7"/>
        <v>0</v>
      </c>
      <c r="I32" s="66">
        <v>0.21465643000000001</v>
      </c>
      <c r="J32" s="64" t="s">
        <v>15</v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0.21465643000000001</v>
      </c>
      <c r="AL32" s="119"/>
    </row>
    <row r="33" spans="1:38" x14ac:dyDescent="0.25">
      <c r="A33" s="64" t="s">
        <v>109</v>
      </c>
      <c r="B33" s="34" t="s">
        <v>108</v>
      </c>
      <c r="C33" s="66">
        <v>0.39069604000000002</v>
      </c>
      <c r="D33" s="66">
        <f t="shared" si="5"/>
        <v>0</v>
      </c>
      <c r="E33" s="66"/>
      <c r="F33" s="119">
        <f t="shared" si="6"/>
        <v>0</v>
      </c>
      <c r="G33" s="66"/>
      <c r="H33" s="66">
        <f t="shared" si="7"/>
        <v>0</v>
      </c>
      <c r="I33" s="66">
        <v>0.39069604000000002</v>
      </c>
      <c r="J33" s="64" t="s">
        <v>15</v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0.39069604000000002</v>
      </c>
      <c r="AL33" s="119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19">
        <f t="shared" si="6"/>
        <v>0</v>
      </c>
      <c r="G34" s="66"/>
      <c r="H34" s="66">
        <f t="shared" si="7"/>
        <v>0</v>
      </c>
      <c r="I34" s="66">
        <f t="shared" si="1"/>
        <v>0</v>
      </c>
      <c r="J34" s="64"/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6">
        <v>0</v>
      </c>
      <c r="AL34" s="119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6"/>
      <c r="F35" s="119"/>
      <c r="G35" s="116"/>
      <c r="H35" s="66"/>
      <c r="I35" s="66">
        <f t="shared" si="1"/>
        <v>0</v>
      </c>
      <c r="J35" s="64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6"/>
      <c r="AL35" s="119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6"/>
      <c r="F36" s="119">
        <f t="shared" si="6"/>
        <v>0</v>
      </c>
      <c r="G36" s="116"/>
      <c r="H36" s="66"/>
      <c r="I36" s="66">
        <f t="shared" si="1"/>
        <v>0</v>
      </c>
      <c r="J36" s="64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6"/>
      <c r="AL36" s="119"/>
    </row>
    <row r="37" spans="1:38" x14ac:dyDescent="0.25">
      <c r="A37" s="61" t="s">
        <v>102</v>
      </c>
      <c r="B37" s="60" t="s">
        <v>92</v>
      </c>
      <c r="C37" s="66">
        <f t="shared" si="0"/>
        <v>0.16</v>
      </c>
      <c r="D37" s="66">
        <f t="shared" si="5"/>
        <v>0</v>
      </c>
      <c r="E37" s="116"/>
      <c r="F37" s="119">
        <f t="shared" si="6"/>
        <v>0</v>
      </c>
      <c r="G37" s="116"/>
      <c r="H37" s="66">
        <f t="shared" si="7"/>
        <v>0</v>
      </c>
      <c r="I37" s="66">
        <f t="shared" si="1"/>
        <v>0.16</v>
      </c>
      <c r="J37" s="64">
        <v>4</v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6">
        <v>0.16</v>
      </c>
      <c r="AL37" s="119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6"/>
      <c r="F38" s="119"/>
      <c r="G38" s="116"/>
      <c r="H38" s="66">
        <f t="shared" si="7"/>
        <v>0</v>
      </c>
      <c r="I38" s="66">
        <f t="shared" si="1"/>
        <v>0</v>
      </c>
      <c r="J38" s="64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6"/>
      <c r="AL38" s="119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6"/>
      <c r="F39" s="119">
        <f t="shared" si="6"/>
        <v>0</v>
      </c>
      <c r="G39" s="116"/>
      <c r="H39" s="66">
        <f t="shared" si="7"/>
        <v>0</v>
      </c>
      <c r="I39" s="66">
        <f t="shared" si="1"/>
        <v>0</v>
      </c>
      <c r="J39" s="64"/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6"/>
      <c r="AL39" s="119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6"/>
      <c r="F40" s="119"/>
      <c r="G40" s="116"/>
      <c r="H40" s="66">
        <f t="shared" si="7"/>
        <v>0</v>
      </c>
      <c r="I40" s="66">
        <f t="shared" si="1"/>
        <v>0</v>
      </c>
      <c r="J40" s="64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6"/>
      <c r="AL40" s="119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6"/>
      <c r="F41" s="119">
        <f t="shared" si="6"/>
        <v>0</v>
      </c>
      <c r="G41" s="116"/>
      <c r="H41" s="66">
        <f t="shared" si="7"/>
        <v>0</v>
      </c>
      <c r="I41" s="66">
        <f t="shared" si="1"/>
        <v>0</v>
      </c>
      <c r="J41" s="64"/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6"/>
      <c r="AL41" s="119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6"/>
      <c r="F42" s="119"/>
      <c r="G42" s="116"/>
      <c r="H42" s="66">
        <f t="shared" si="7"/>
        <v>0</v>
      </c>
      <c r="I42" s="66">
        <f t="shared" si="1"/>
        <v>0</v>
      </c>
      <c r="J42" s="64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6"/>
      <c r="AL42" s="119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6"/>
      <c r="F43" s="119"/>
      <c r="G43" s="116"/>
      <c r="H43" s="66">
        <f t="shared" si="7"/>
        <v>0</v>
      </c>
      <c r="I43" s="66">
        <f t="shared" si="1"/>
        <v>0</v>
      </c>
      <c r="J43" s="64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6"/>
      <c r="AL43" s="119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6"/>
      <c r="F44" s="119">
        <f t="shared" si="6"/>
        <v>0</v>
      </c>
      <c r="G44" s="116">
        <f>G36</f>
        <v>0</v>
      </c>
      <c r="H44" s="66">
        <f t="shared" si="7"/>
        <v>0</v>
      </c>
      <c r="I44" s="66">
        <f t="shared" si="1"/>
        <v>0</v>
      </c>
      <c r="J44" s="64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6"/>
      <c r="AL44" s="119"/>
    </row>
    <row r="45" spans="1:38" x14ac:dyDescent="0.25">
      <c r="A45" s="61" t="s">
        <v>93</v>
      </c>
      <c r="B45" s="34" t="s">
        <v>92</v>
      </c>
      <c r="C45" s="66">
        <f t="shared" si="0"/>
        <v>0.16</v>
      </c>
      <c r="D45" s="66">
        <f t="shared" si="5"/>
        <v>0</v>
      </c>
      <c r="E45" s="116"/>
      <c r="F45" s="119">
        <f t="shared" si="6"/>
        <v>0</v>
      </c>
      <c r="G45" s="116"/>
      <c r="H45" s="66">
        <f t="shared" si="7"/>
        <v>0</v>
      </c>
      <c r="I45" s="66">
        <f t="shared" si="1"/>
        <v>0.16</v>
      </c>
      <c r="J45" s="64">
        <v>4</v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6">
        <f>AK37</f>
        <v>0.16</v>
      </c>
      <c r="AL45" s="119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6"/>
      <c r="F46" s="119"/>
      <c r="G46" s="116"/>
      <c r="H46" s="66">
        <f t="shared" si="7"/>
        <v>0</v>
      </c>
      <c r="I46" s="66">
        <f t="shared" si="1"/>
        <v>0</v>
      </c>
      <c r="J46" s="64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6"/>
      <c r="AL46" s="119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6"/>
      <c r="F47" s="119">
        <f t="shared" si="6"/>
        <v>0</v>
      </c>
      <c r="G47" s="116">
        <f>G39</f>
        <v>0</v>
      </c>
      <c r="H47" s="66">
        <f t="shared" si="7"/>
        <v>0</v>
      </c>
      <c r="I47" s="66">
        <f t="shared" si="1"/>
        <v>0</v>
      </c>
      <c r="J47" s="64"/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6">
        <f>AK39</f>
        <v>0</v>
      </c>
      <c r="AL47" s="119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6"/>
      <c r="F48" s="119"/>
      <c r="G48" s="116"/>
      <c r="H48" s="66">
        <f t="shared" si="7"/>
        <v>0</v>
      </c>
      <c r="I48" s="66">
        <f t="shared" si="1"/>
        <v>0</v>
      </c>
      <c r="J48" s="64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6"/>
      <c r="AL48" s="119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6"/>
      <c r="F49" s="119">
        <f t="shared" si="6"/>
        <v>0</v>
      </c>
      <c r="G49" s="116">
        <f>G41</f>
        <v>0</v>
      </c>
      <c r="H49" s="66">
        <f t="shared" si="7"/>
        <v>0</v>
      </c>
      <c r="I49" s="66">
        <f t="shared" si="1"/>
        <v>0</v>
      </c>
      <c r="J49" s="64"/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6">
        <f>AK41</f>
        <v>0</v>
      </c>
      <c r="AL49" s="119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6"/>
      <c r="F50" s="119"/>
      <c r="G50" s="116"/>
      <c r="H50" s="66">
        <f t="shared" si="7"/>
        <v>0</v>
      </c>
      <c r="I50" s="66">
        <f t="shared" si="1"/>
        <v>0</v>
      </c>
      <c r="J50" s="64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6"/>
      <c r="AL50" s="119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19"/>
      <c r="G51" s="66"/>
      <c r="H51" s="66">
        <f t="shared" si="7"/>
        <v>0</v>
      </c>
      <c r="I51" s="66">
        <f t="shared" si="1"/>
        <v>0</v>
      </c>
      <c r="J51" s="64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6"/>
      <c r="AL51" s="119"/>
    </row>
    <row r="52" spans="1:38" x14ac:dyDescent="0.25">
      <c r="A52" s="61" t="s">
        <v>80</v>
      </c>
      <c r="B52" s="34" t="s">
        <v>79</v>
      </c>
      <c r="C52" s="66">
        <f t="shared" si="0"/>
        <v>0.60535246666666664</v>
      </c>
      <c r="D52" s="66">
        <f t="shared" si="5"/>
        <v>0</v>
      </c>
      <c r="E52" s="66"/>
      <c r="F52" s="119">
        <f t="shared" si="6"/>
        <v>0</v>
      </c>
      <c r="G52" s="116">
        <f>G30</f>
        <v>0</v>
      </c>
      <c r="H52" s="66">
        <f t="shared" si="7"/>
        <v>0</v>
      </c>
      <c r="I52" s="66">
        <f t="shared" si="1"/>
        <v>0.60535246666666664</v>
      </c>
      <c r="J52" s="64">
        <v>4</v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6">
        <f>AK30</f>
        <v>0.60535246666666664</v>
      </c>
      <c r="AL52" s="119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19">
        <f t="shared" si="6"/>
        <v>0</v>
      </c>
      <c r="G53" s="116">
        <f>G36</f>
        <v>0</v>
      </c>
      <c r="H53" s="66">
        <f t="shared" si="7"/>
        <v>0</v>
      </c>
      <c r="I53" s="66">
        <f t="shared" si="1"/>
        <v>0</v>
      </c>
      <c r="J53" s="64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6"/>
      <c r="AL53" s="119"/>
    </row>
    <row r="54" spans="1:38" x14ac:dyDescent="0.25">
      <c r="A54" s="61" t="s">
        <v>77</v>
      </c>
      <c r="B54" s="60" t="s">
        <v>71</v>
      </c>
      <c r="C54" s="66">
        <f t="shared" si="0"/>
        <v>0.16</v>
      </c>
      <c r="D54" s="66">
        <f t="shared" si="5"/>
        <v>0</v>
      </c>
      <c r="E54" s="66"/>
      <c r="F54" s="119">
        <f t="shared" si="6"/>
        <v>0</v>
      </c>
      <c r="G54" s="116"/>
      <c r="H54" s="66">
        <f t="shared" si="7"/>
        <v>0</v>
      </c>
      <c r="I54" s="66">
        <f t="shared" si="1"/>
        <v>0.16</v>
      </c>
      <c r="J54" s="64">
        <v>4</v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6">
        <f>AK37</f>
        <v>0.16</v>
      </c>
      <c r="AL54" s="119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19"/>
      <c r="G55" s="116"/>
      <c r="H55" s="66">
        <f t="shared" si="7"/>
        <v>0</v>
      </c>
      <c r="I55" s="66">
        <f t="shared" si="1"/>
        <v>0</v>
      </c>
      <c r="J55" s="64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6"/>
      <c r="AL55" s="119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19">
        <f t="shared" si="6"/>
        <v>0</v>
      </c>
      <c r="G56" s="116">
        <f>G39+G41</f>
        <v>0</v>
      </c>
      <c r="H56" s="66">
        <f t="shared" si="7"/>
        <v>0</v>
      </c>
      <c r="I56" s="66">
        <f t="shared" si="1"/>
        <v>0</v>
      </c>
      <c r="J56" s="64"/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6">
        <f>AK39+AK41</f>
        <v>0</v>
      </c>
      <c r="AL56" s="119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19"/>
      <c r="G57" s="66"/>
      <c r="H57" s="66">
        <f t="shared" si="7"/>
        <v>0</v>
      </c>
      <c r="I57" s="66">
        <f t="shared" si="1"/>
        <v>0</v>
      </c>
      <c r="J57" s="64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6"/>
      <c r="AL57" s="119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19">
        <f>E58</f>
        <v>0</v>
      </c>
      <c r="G58" s="66"/>
      <c r="H58" s="66">
        <f t="shared" si="7"/>
        <v>0</v>
      </c>
      <c r="I58" s="66">
        <f t="shared" si="1"/>
        <v>0</v>
      </c>
      <c r="J58" s="64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6"/>
      <c r="AL58" s="119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6"/>
      <c r="F59" s="119"/>
      <c r="G59" s="116"/>
      <c r="H59" s="66">
        <f t="shared" si="7"/>
        <v>0</v>
      </c>
      <c r="I59" s="66">
        <f t="shared" si="1"/>
        <v>0</v>
      </c>
      <c r="J59" s="64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6"/>
      <c r="AL59" s="119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6"/>
      <c r="F60" s="119">
        <f t="shared" si="6"/>
        <v>0</v>
      </c>
      <c r="G60" s="116"/>
      <c r="H60" s="66">
        <f t="shared" si="7"/>
        <v>0</v>
      </c>
      <c r="I60" s="66">
        <f t="shared" si="1"/>
        <v>0</v>
      </c>
      <c r="J60" s="64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6"/>
      <c r="AL60" s="119"/>
    </row>
    <row r="61" spans="1:38" x14ac:dyDescent="0.25">
      <c r="A61" s="61" t="s">
        <v>134</v>
      </c>
      <c r="B61" s="62" t="s">
        <v>92</v>
      </c>
      <c r="C61" s="66">
        <f t="shared" si="0"/>
        <v>0.16</v>
      </c>
      <c r="D61" s="66">
        <f t="shared" si="5"/>
        <v>0</v>
      </c>
      <c r="E61" s="116"/>
      <c r="F61" s="119">
        <f t="shared" si="6"/>
        <v>0</v>
      </c>
      <c r="G61" s="116"/>
      <c r="H61" s="66">
        <f t="shared" si="7"/>
        <v>0</v>
      </c>
      <c r="I61" s="66">
        <f t="shared" si="1"/>
        <v>0.16</v>
      </c>
      <c r="J61" s="64">
        <v>4</v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6">
        <v>0.16</v>
      </c>
      <c r="AL61" s="119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6"/>
      <c r="F62" s="119"/>
      <c r="G62" s="116"/>
      <c r="H62" s="66">
        <f t="shared" si="7"/>
        <v>0</v>
      </c>
      <c r="I62" s="66">
        <f t="shared" si="1"/>
        <v>0</v>
      </c>
      <c r="J62" s="64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6"/>
      <c r="AL62" s="119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6"/>
      <c r="F63" s="119">
        <f t="shared" si="6"/>
        <v>0</v>
      </c>
      <c r="G63" s="116"/>
      <c r="H63" s="66">
        <f t="shared" si="7"/>
        <v>0</v>
      </c>
      <c r="I63" s="66">
        <f t="shared" si="1"/>
        <v>0</v>
      </c>
      <c r="J63" s="64"/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6"/>
      <c r="AL63" s="119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6"/>
      <c r="F64" s="119"/>
      <c r="G64" s="116"/>
      <c r="H64" s="66">
        <f t="shared" si="7"/>
        <v>0</v>
      </c>
      <c r="I64" s="66">
        <f t="shared" si="1"/>
        <v>0</v>
      </c>
      <c r="J64" s="64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6"/>
      <c r="AL64" s="119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726422.96/1.2</f>
        <v>605352.46666666667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353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4"/>
      <c r="B20" s="164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354</v>
      </c>
      <c r="B21" s="331" t="s">
        <v>355</v>
      </c>
      <c r="C21" s="421" t="s">
        <v>356</v>
      </c>
      <c r="D21" s="421"/>
      <c r="E21" s="421"/>
      <c r="F21" s="421"/>
      <c r="G21" s="421"/>
      <c r="H21" s="421"/>
      <c r="I21" s="422" t="s">
        <v>357</v>
      </c>
      <c r="J21" s="423" t="s">
        <v>358</v>
      </c>
      <c r="K21" s="331" t="s">
        <v>359</v>
      </c>
      <c r="L21" s="416" t="s">
        <v>360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361</v>
      </c>
      <c r="F22" s="418"/>
      <c r="G22" s="419" t="s">
        <v>362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363</v>
      </c>
      <c r="D23" s="210" t="s">
        <v>364</v>
      </c>
      <c r="E23" s="210" t="s">
        <v>363</v>
      </c>
      <c r="F23" s="210" t="s">
        <v>364</v>
      </c>
      <c r="G23" s="210" t="s">
        <v>363</v>
      </c>
      <c r="H23" s="210" t="s">
        <v>364</v>
      </c>
      <c r="I23" s="422"/>
      <c r="J23" s="425"/>
      <c r="K23" s="331"/>
      <c r="L23" s="416"/>
    </row>
    <row r="24" spans="1:12" x14ac:dyDescent="0.25">
      <c r="A24" s="163">
        <v>1</v>
      </c>
      <c r="B24" s="163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365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366</v>
      </c>
      <c r="B26" s="215" t="s">
        <v>367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>
        <v>0.8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368</v>
      </c>
      <c r="B27" s="215" t="s">
        <v>369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370</v>
      </c>
      <c r="B28" s="215" t="s">
        <v>371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372</v>
      </c>
      <c r="B29" s="215" t="s">
        <v>373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374</v>
      </c>
      <c r="B30" s="215" t="s">
        <v>375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376</v>
      </c>
      <c r="B31" s="219" t="s">
        <v>377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378</v>
      </c>
      <c r="B32" s="219" t="s">
        <v>379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380</v>
      </c>
      <c r="B33" s="219" t="s">
        <v>381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382</v>
      </c>
      <c r="B34" s="219" t="s">
        <v>383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384</v>
      </c>
      <c r="B35" s="219" t="s">
        <v>385</v>
      </c>
      <c r="C35" s="216">
        <v>45931</v>
      </c>
      <c r="D35" s="216">
        <v>45932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386</v>
      </c>
      <c r="B36" s="219" t="s">
        <v>387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388</v>
      </c>
      <c r="B37" s="219" t="s">
        <v>389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390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391</v>
      </c>
      <c r="B39" s="219" t="s">
        <v>392</v>
      </c>
      <c r="C39" s="216">
        <v>45991</v>
      </c>
      <c r="D39" s="216">
        <v>45962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393</v>
      </c>
      <c r="B40" s="219" t="s">
        <v>394</v>
      </c>
      <c r="C40" s="216">
        <v>45991</v>
      </c>
      <c r="D40" s="216">
        <v>45963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395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396</v>
      </c>
      <c r="B42" s="219" t="s">
        <v>397</v>
      </c>
      <c r="C42" s="216">
        <v>45962</v>
      </c>
      <c r="D42" s="216">
        <v>45963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398</v>
      </c>
      <c r="B43" s="219" t="s">
        <v>399</v>
      </c>
      <c r="C43" s="216">
        <v>45962</v>
      </c>
      <c r="D43" s="216">
        <v>45963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400</v>
      </c>
      <c r="B44" s="219" t="s">
        <v>401</v>
      </c>
      <c r="C44" s="216">
        <v>45962</v>
      </c>
      <c r="D44" s="216">
        <v>45963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402</v>
      </c>
      <c r="B45" s="219" t="s">
        <v>403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404</v>
      </c>
      <c r="B46" s="219" t="s">
        <v>405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406</v>
      </c>
      <c r="B47" s="219" t="s">
        <v>407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408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409</v>
      </c>
      <c r="B49" s="219" t="s">
        <v>410</v>
      </c>
      <c r="C49" s="216">
        <v>45992</v>
      </c>
      <c r="D49" s="216">
        <v>45993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411</v>
      </c>
      <c r="B50" s="219" t="s">
        <v>412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413</v>
      </c>
      <c r="B51" s="219" t="s">
        <v>414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415</v>
      </c>
      <c r="B52" s="219" t="s">
        <v>416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417</v>
      </c>
      <c r="B53" s="221" t="s">
        <v>418</v>
      </c>
      <c r="C53" s="216">
        <v>46021</v>
      </c>
      <c r="D53" s="216">
        <v>46022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419</v>
      </c>
      <c r="B54" s="219" t="s">
        <v>420</v>
      </c>
      <c r="C54" s="216">
        <v>46021</v>
      </c>
      <c r="D54" s="216">
        <v>46022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10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54" customHeight="1" x14ac:dyDescent="0.25">
      <c r="A16" s="426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7" t="s">
        <v>421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7"/>
      <c r="AB21" s="427"/>
      <c r="AC21" s="427"/>
      <c r="AD21" s="427"/>
      <c r="AE21" s="427"/>
      <c r="AF21" s="427"/>
      <c r="AG21" s="427"/>
      <c r="AH21" s="427"/>
      <c r="AI21" s="427"/>
      <c r="AJ21" s="427"/>
      <c r="AK21" s="427"/>
      <c r="AL21" s="427"/>
      <c r="AM21" s="427"/>
      <c r="AN21" s="427"/>
      <c r="AO21" s="427"/>
      <c r="AP21" s="427"/>
      <c r="AQ21" s="427"/>
      <c r="AR21" s="427"/>
      <c r="AS21" s="427"/>
      <c r="AT21" s="427"/>
      <c r="AU21" s="427"/>
      <c r="AV21" s="427"/>
    </row>
    <row r="22" spans="1:48" s="223" customFormat="1" ht="58.5" customHeight="1" x14ac:dyDescent="0.25">
      <c r="A22" s="428" t="s">
        <v>422</v>
      </c>
      <c r="B22" s="431" t="s">
        <v>423</v>
      </c>
      <c r="C22" s="428" t="s">
        <v>424</v>
      </c>
      <c r="D22" s="428" t="s">
        <v>425</v>
      </c>
      <c r="E22" s="434" t="s">
        <v>426</v>
      </c>
      <c r="F22" s="435"/>
      <c r="G22" s="435"/>
      <c r="H22" s="435"/>
      <c r="I22" s="435"/>
      <c r="J22" s="435"/>
      <c r="K22" s="435"/>
      <c r="L22" s="436"/>
      <c r="M22" s="428" t="s">
        <v>427</v>
      </c>
      <c r="N22" s="428" t="s">
        <v>428</v>
      </c>
      <c r="O22" s="428" t="s">
        <v>429</v>
      </c>
      <c r="P22" s="438" t="s">
        <v>430</v>
      </c>
      <c r="Q22" s="438" t="s">
        <v>431</v>
      </c>
      <c r="R22" s="438" t="s">
        <v>432</v>
      </c>
      <c r="S22" s="438" t="s">
        <v>433</v>
      </c>
      <c r="T22" s="438"/>
      <c r="U22" s="441" t="s">
        <v>434</v>
      </c>
      <c r="V22" s="441" t="s">
        <v>435</v>
      </c>
      <c r="W22" s="438" t="s">
        <v>436</v>
      </c>
      <c r="X22" s="438" t="s">
        <v>437</v>
      </c>
      <c r="Y22" s="438" t="s">
        <v>438</v>
      </c>
      <c r="Z22" s="437" t="s">
        <v>439</v>
      </c>
      <c r="AA22" s="438" t="s">
        <v>440</v>
      </c>
      <c r="AB22" s="438" t="s">
        <v>441</v>
      </c>
      <c r="AC22" s="438" t="s">
        <v>442</v>
      </c>
      <c r="AD22" s="438" t="s">
        <v>443</v>
      </c>
      <c r="AE22" s="438" t="s">
        <v>444</v>
      </c>
      <c r="AF22" s="438" t="s">
        <v>445</v>
      </c>
      <c r="AG22" s="438"/>
      <c r="AH22" s="438"/>
      <c r="AI22" s="438"/>
      <c r="AJ22" s="438"/>
      <c r="AK22" s="438"/>
      <c r="AL22" s="438" t="s">
        <v>446</v>
      </c>
      <c r="AM22" s="438"/>
      <c r="AN22" s="438"/>
      <c r="AO22" s="438"/>
      <c r="AP22" s="438" t="s">
        <v>447</v>
      </c>
      <c r="AQ22" s="438"/>
      <c r="AR22" s="438" t="s">
        <v>448</v>
      </c>
      <c r="AS22" s="438" t="s">
        <v>449</v>
      </c>
      <c r="AT22" s="438" t="s">
        <v>450</v>
      </c>
      <c r="AU22" s="438" t="s">
        <v>451</v>
      </c>
      <c r="AV22" s="448" t="s">
        <v>452</v>
      </c>
    </row>
    <row r="23" spans="1:48" s="223" customFormat="1" ht="64.5" customHeight="1" x14ac:dyDescent="0.25">
      <c r="A23" s="429"/>
      <c r="B23" s="432"/>
      <c r="C23" s="429"/>
      <c r="D23" s="429"/>
      <c r="E23" s="446" t="s">
        <v>453</v>
      </c>
      <c r="F23" s="444" t="s">
        <v>72</v>
      </c>
      <c r="G23" s="444" t="s">
        <v>71</v>
      </c>
      <c r="H23" s="444" t="s">
        <v>70</v>
      </c>
      <c r="I23" s="442" t="s">
        <v>454</v>
      </c>
      <c r="J23" s="442" t="s">
        <v>455</v>
      </c>
      <c r="K23" s="442" t="s">
        <v>456</v>
      </c>
      <c r="L23" s="444" t="s">
        <v>457</v>
      </c>
      <c r="M23" s="429"/>
      <c r="N23" s="429"/>
      <c r="O23" s="429"/>
      <c r="P23" s="438"/>
      <c r="Q23" s="438"/>
      <c r="R23" s="438"/>
      <c r="S23" s="439" t="s">
        <v>0</v>
      </c>
      <c r="T23" s="439" t="s">
        <v>361</v>
      </c>
      <c r="U23" s="441"/>
      <c r="V23" s="441"/>
      <c r="W23" s="438"/>
      <c r="X23" s="438"/>
      <c r="Y23" s="438"/>
      <c r="Z23" s="438"/>
      <c r="AA23" s="438"/>
      <c r="AB23" s="438"/>
      <c r="AC23" s="438"/>
      <c r="AD23" s="438"/>
      <c r="AE23" s="438"/>
      <c r="AF23" s="438" t="s">
        <v>458</v>
      </c>
      <c r="AG23" s="438"/>
      <c r="AH23" s="438" t="s">
        <v>459</v>
      </c>
      <c r="AI23" s="438"/>
      <c r="AJ23" s="428" t="s">
        <v>460</v>
      </c>
      <c r="AK23" s="428" t="s">
        <v>461</v>
      </c>
      <c r="AL23" s="428" t="s">
        <v>462</v>
      </c>
      <c r="AM23" s="428" t="s">
        <v>463</v>
      </c>
      <c r="AN23" s="428" t="s">
        <v>464</v>
      </c>
      <c r="AO23" s="428" t="s">
        <v>465</v>
      </c>
      <c r="AP23" s="428" t="s">
        <v>466</v>
      </c>
      <c r="AQ23" s="450" t="s">
        <v>361</v>
      </c>
      <c r="AR23" s="438"/>
      <c r="AS23" s="438"/>
      <c r="AT23" s="438"/>
      <c r="AU23" s="438"/>
      <c r="AV23" s="449"/>
    </row>
    <row r="24" spans="1:48" s="223" customFormat="1" ht="96.75" customHeight="1" x14ac:dyDescent="0.25">
      <c r="A24" s="430"/>
      <c r="B24" s="433"/>
      <c r="C24" s="430"/>
      <c r="D24" s="430"/>
      <c r="E24" s="447"/>
      <c r="F24" s="445"/>
      <c r="G24" s="445"/>
      <c r="H24" s="445"/>
      <c r="I24" s="443"/>
      <c r="J24" s="443"/>
      <c r="K24" s="443"/>
      <c r="L24" s="445"/>
      <c r="M24" s="430"/>
      <c r="N24" s="430"/>
      <c r="O24" s="430"/>
      <c r="P24" s="438"/>
      <c r="Q24" s="438"/>
      <c r="R24" s="438"/>
      <c r="S24" s="440"/>
      <c r="T24" s="440"/>
      <c r="U24" s="441"/>
      <c r="V24" s="441"/>
      <c r="W24" s="438"/>
      <c r="X24" s="438"/>
      <c r="Y24" s="438"/>
      <c r="Z24" s="438"/>
      <c r="AA24" s="438"/>
      <c r="AB24" s="438"/>
      <c r="AC24" s="438"/>
      <c r="AD24" s="438"/>
      <c r="AE24" s="438"/>
      <c r="AF24" s="224" t="s">
        <v>467</v>
      </c>
      <c r="AG24" s="224" t="s">
        <v>468</v>
      </c>
      <c r="AH24" s="225" t="s">
        <v>0</v>
      </c>
      <c r="AI24" s="225" t="s">
        <v>361</v>
      </c>
      <c r="AJ24" s="430"/>
      <c r="AK24" s="430"/>
      <c r="AL24" s="430"/>
      <c r="AM24" s="430"/>
      <c r="AN24" s="430"/>
      <c r="AO24" s="430"/>
      <c r="AP24" s="430"/>
      <c r="AQ24" s="451"/>
      <c r="AR24" s="438"/>
      <c r="AS24" s="438"/>
      <c r="AT24" s="438"/>
      <c r="AU24" s="438"/>
      <c r="AV24" s="449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469</v>
      </c>
      <c r="C26" s="229" t="s">
        <v>470</v>
      </c>
      <c r="D26" s="230">
        <v>45992</v>
      </c>
      <c r="E26" s="231"/>
      <c r="F26" s="231"/>
      <c r="G26" s="232">
        <v>0.16</v>
      </c>
      <c r="H26" s="231"/>
      <c r="I26" s="232"/>
      <c r="J26" s="231"/>
      <c r="K26" s="232"/>
      <c r="L26" s="231"/>
      <c r="M26" s="233" t="s">
        <v>471</v>
      </c>
      <c r="N26" s="233" t="s">
        <v>279</v>
      </c>
      <c r="O26" s="229" t="s">
        <v>469</v>
      </c>
      <c r="P26" s="234">
        <f>726.422/1.2</f>
        <v>605.35166666666669</v>
      </c>
      <c r="Q26" s="229" t="s">
        <v>472</v>
      </c>
      <c r="R26" s="234">
        <v>605.4</v>
      </c>
      <c r="S26" s="229" t="s">
        <v>473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45992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1"/>
    </row>
    <row r="5" spans="1:8" ht="18.75" x14ac:dyDescent="0.3">
      <c r="A5" s="454" t="s">
        <v>287</v>
      </c>
      <c r="B5" s="454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2" t="s">
        <v>475</v>
      </c>
      <c r="B18" s="453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476</v>
      </c>
      <c r="B21" s="247" t="s">
        <v>279</v>
      </c>
    </row>
    <row r="22" spans="1:2" ht="16.5" thickBot="1" x14ac:dyDescent="0.3">
      <c r="A22" s="248" t="s">
        <v>477</v>
      </c>
      <c r="B22" s="125" t="s">
        <v>527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45992</v>
      </c>
    </row>
    <row r="26" spans="1:2" ht="16.5" thickBot="1" x14ac:dyDescent="0.3">
      <c r="A26" s="253" t="s">
        <v>482</v>
      </c>
      <c r="B26" s="254" t="s">
        <v>266</v>
      </c>
    </row>
    <row r="27" spans="1:2" ht="29.25" thickBot="1" x14ac:dyDescent="0.3">
      <c r="A27" s="255" t="s">
        <v>528</v>
      </c>
      <c r="B27" s="165">
        <f>616957.44/1000000</f>
        <v>0.61695743999999997</v>
      </c>
    </row>
    <row r="28" spans="1:2" ht="16.5" thickBot="1" x14ac:dyDescent="0.3">
      <c r="A28" s="256" t="s">
        <v>483</v>
      </c>
      <c r="B28" s="256" t="s">
        <v>529</v>
      </c>
    </row>
    <row r="29" spans="1:2" ht="29.25" thickBot="1" x14ac:dyDescent="0.3">
      <c r="A29" s="257" t="s">
        <v>484</v>
      </c>
      <c r="B29" s="258" t="s">
        <v>294</v>
      </c>
    </row>
    <row r="30" spans="1:2" ht="29.25" thickBot="1" x14ac:dyDescent="0.3">
      <c r="A30" s="257" t="s">
        <v>485</v>
      </c>
      <c r="B30" s="258" t="s">
        <v>294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294</v>
      </c>
    </row>
    <row r="33" spans="1:2" ht="16.5" thickBot="1" x14ac:dyDescent="0.3">
      <c r="A33" s="256" t="s">
        <v>488</v>
      </c>
      <c r="B33" s="258" t="s">
        <v>294</v>
      </c>
    </row>
    <row r="34" spans="1:2" ht="16.5" thickBot="1" x14ac:dyDescent="0.3">
      <c r="A34" s="256" t="s">
        <v>489</v>
      </c>
      <c r="B34" s="258" t="s">
        <v>294</v>
      </c>
    </row>
    <row r="35" spans="1:2" ht="16.5" thickBot="1" x14ac:dyDescent="0.3">
      <c r="A35" s="256" t="s">
        <v>490</v>
      </c>
      <c r="B35" s="258" t="s">
        <v>294</v>
      </c>
    </row>
    <row r="36" spans="1:2" ht="16.5" thickBot="1" x14ac:dyDescent="0.3">
      <c r="A36" s="256" t="s">
        <v>491</v>
      </c>
      <c r="B36" s="258" t="s">
        <v>294</v>
      </c>
    </row>
    <row r="37" spans="1:2" ht="16.5" thickBot="1" x14ac:dyDescent="0.3">
      <c r="A37" s="256" t="s">
        <v>488</v>
      </c>
      <c r="B37" s="258" t="s">
        <v>294</v>
      </c>
    </row>
    <row r="38" spans="1:2" ht="16.5" thickBot="1" x14ac:dyDescent="0.3">
      <c r="A38" s="256" t="s">
        <v>489</v>
      </c>
      <c r="B38" s="258" t="s">
        <v>294</v>
      </c>
    </row>
    <row r="39" spans="1:2" ht="16.5" thickBot="1" x14ac:dyDescent="0.3">
      <c r="A39" s="256" t="s">
        <v>490</v>
      </c>
      <c r="B39" s="258" t="s">
        <v>294</v>
      </c>
    </row>
    <row r="40" spans="1:2" ht="16.5" thickBot="1" x14ac:dyDescent="0.3">
      <c r="A40" s="256" t="s">
        <v>491</v>
      </c>
      <c r="B40" s="258" t="s">
        <v>294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294</v>
      </c>
    </row>
    <row r="43" spans="1:2" ht="16.5" thickBot="1" x14ac:dyDescent="0.3">
      <c r="A43" s="256" t="s">
        <v>489</v>
      </c>
      <c r="B43" s="258" t="s">
        <v>294</v>
      </c>
    </row>
    <row r="44" spans="1:2" ht="16.5" thickBot="1" x14ac:dyDescent="0.3">
      <c r="A44" s="256" t="s">
        <v>490</v>
      </c>
      <c r="B44" s="258" t="s">
        <v>294</v>
      </c>
    </row>
    <row r="45" spans="1:2" ht="16.5" thickBot="1" x14ac:dyDescent="0.3">
      <c r="A45" s="256" t="s">
        <v>491</v>
      </c>
      <c r="B45" s="258" t="s">
        <v>294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294</v>
      </c>
    </row>
    <row r="48" spans="1:2" ht="16.5" thickBot="1" x14ac:dyDescent="0.3">
      <c r="A48" s="256" t="s">
        <v>489</v>
      </c>
      <c r="B48" s="258" t="s">
        <v>294</v>
      </c>
    </row>
    <row r="49" spans="1:2" ht="16.5" thickBot="1" x14ac:dyDescent="0.3">
      <c r="A49" s="256" t="s">
        <v>490</v>
      </c>
      <c r="B49" s="258" t="s">
        <v>294</v>
      </c>
    </row>
    <row r="50" spans="1:2" ht="16.5" thickBot="1" x14ac:dyDescent="0.3">
      <c r="A50" s="256" t="s">
        <v>491</v>
      </c>
      <c r="B50" s="258" t="s">
        <v>294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294</v>
      </c>
    </row>
    <row r="53" spans="1:2" ht="16.5" thickBot="1" x14ac:dyDescent="0.3">
      <c r="A53" s="261" t="s">
        <v>496</v>
      </c>
      <c r="B53" s="258" t="s">
        <v>294</v>
      </c>
    </row>
    <row r="54" spans="1:2" ht="16.5" thickBot="1" x14ac:dyDescent="0.3">
      <c r="A54" s="261" t="s">
        <v>497</v>
      </c>
      <c r="B54" s="258" t="s">
        <v>294</v>
      </c>
    </row>
    <row r="55" spans="1:2" ht="16.5" thickBot="1" x14ac:dyDescent="0.3">
      <c r="A55" s="261" t="s">
        <v>498</v>
      </c>
      <c r="B55" s="258" t="s">
        <v>294</v>
      </c>
    </row>
    <row r="56" spans="1:2" ht="16.5" thickBot="1" x14ac:dyDescent="0.3">
      <c r="A56" s="251" t="s">
        <v>499</v>
      </c>
      <c r="B56" s="258" t="s">
        <v>294</v>
      </c>
    </row>
    <row r="57" spans="1:2" ht="16.5" thickBot="1" x14ac:dyDescent="0.3">
      <c r="A57" s="251" t="s">
        <v>500</v>
      </c>
      <c r="B57" s="258" t="s">
        <v>294</v>
      </c>
    </row>
    <row r="58" spans="1:2" ht="16.5" thickBot="1" x14ac:dyDescent="0.3">
      <c r="A58" s="251" t="s">
        <v>501</v>
      </c>
      <c r="B58" s="258" t="s">
        <v>294</v>
      </c>
    </row>
    <row r="59" spans="1:2" ht="16.5" thickBot="1" x14ac:dyDescent="0.3">
      <c r="A59" s="253" t="s">
        <v>502</v>
      </c>
      <c r="B59" s="258" t="s">
        <v>294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469</v>
      </c>
    </row>
    <row r="62" spans="1:2" x14ac:dyDescent="0.25">
      <c r="A62" s="263" t="s">
        <v>506</v>
      </c>
      <c r="B62" s="263" t="s">
        <v>294</v>
      </c>
    </row>
    <row r="63" spans="1:2" x14ac:dyDescent="0.25">
      <c r="A63" s="263" t="s">
        <v>507</v>
      </c>
      <c r="B63" s="263" t="s">
        <v>294</v>
      </c>
    </row>
    <row r="64" spans="1:2" x14ac:dyDescent="0.25">
      <c r="A64" s="263" t="s">
        <v>508</v>
      </c>
      <c r="B64" s="263" t="s">
        <v>294</v>
      </c>
    </row>
    <row r="65" spans="1:2" ht="16.5" thickBot="1" x14ac:dyDescent="0.3">
      <c r="A65" s="264" t="s">
        <v>509</v>
      </c>
      <c r="B65" s="264" t="s">
        <v>294</v>
      </c>
    </row>
    <row r="66" spans="1:2" ht="30.75" thickBot="1" x14ac:dyDescent="0.3">
      <c r="A66" s="261" t="s">
        <v>510</v>
      </c>
      <c r="B66" s="265" t="s">
        <v>294</v>
      </c>
    </row>
    <row r="67" spans="1:2" ht="29.25" thickBot="1" x14ac:dyDescent="0.3">
      <c r="A67" s="251" t="s">
        <v>511</v>
      </c>
      <c r="B67" s="265" t="s">
        <v>294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294</v>
      </c>
    </row>
    <row r="70" spans="1:2" ht="16.5" thickBot="1" x14ac:dyDescent="0.3">
      <c r="A70" s="261" t="s">
        <v>513</v>
      </c>
      <c r="B70" s="266" t="s">
        <v>294</v>
      </c>
    </row>
    <row r="71" spans="1:2" ht="16.5" thickBot="1" x14ac:dyDescent="0.3">
      <c r="A71" s="267" t="s">
        <v>514</v>
      </c>
      <c r="B71" s="268" t="s">
        <v>294</v>
      </c>
    </row>
    <row r="72" spans="1:2" ht="16.5" thickBot="1" x14ac:dyDescent="0.3">
      <c r="A72" s="251" t="s">
        <v>515</v>
      </c>
      <c r="B72" s="269" t="s">
        <v>294</v>
      </c>
    </row>
    <row r="73" spans="1:2" ht="16.5" thickBot="1" x14ac:dyDescent="0.3">
      <c r="A73" s="263" t="s">
        <v>516</v>
      </c>
      <c r="B73" s="270" t="s">
        <v>294</v>
      </c>
    </row>
    <row r="74" spans="1:2" ht="16.5" thickBot="1" x14ac:dyDescent="0.3">
      <c r="A74" s="263" t="s">
        <v>517</v>
      </c>
      <c r="B74" s="270" t="s">
        <v>294</v>
      </c>
    </row>
    <row r="75" spans="1:2" ht="16.5" thickBot="1" x14ac:dyDescent="0.3">
      <c r="A75" s="263" t="s">
        <v>518</v>
      </c>
      <c r="B75" s="270" t="s">
        <v>294</v>
      </c>
    </row>
    <row r="76" spans="1:2" ht="29.25" thickBot="1" x14ac:dyDescent="0.3">
      <c r="A76" s="271" t="s">
        <v>519</v>
      </c>
      <c r="B76" s="266" t="s">
        <v>294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294</v>
      </c>
    </row>
    <row r="79" spans="1:2" x14ac:dyDescent="0.25">
      <c r="A79" s="263" t="s">
        <v>523</v>
      </c>
      <c r="B79" s="263" t="s">
        <v>294</v>
      </c>
    </row>
    <row r="80" spans="1:2" x14ac:dyDescent="0.25">
      <c r="A80" s="263" t="s">
        <v>524</v>
      </c>
      <c r="B80" s="263" t="s">
        <v>294</v>
      </c>
    </row>
    <row r="81" spans="1:2" x14ac:dyDescent="0.25">
      <c r="A81" s="263" t="s">
        <v>525</v>
      </c>
      <c r="B81" s="263" t="s">
        <v>294</v>
      </c>
    </row>
    <row r="82" spans="1:2" ht="16.5" thickBot="1" x14ac:dyDescent="0.3">
      <c r="A82" s="272" t="s">
        <v>526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2024-04-29T13:48:05Z</dcterms:modified>
</cp:coreProperties>
</file>